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5 Закон КК от 24-11-2017 № 159\"/>
    </mc:Choice>
  </mc:AlternateContent>
  <bookViews>
    <workbookView xWindow="120" yWindow="165" windowWidth="12120" windowHeight="9000" tabRatio="259"/>
  </bookViews>
  <sheets>
    <sheet name="Приложение 12" sheetId="11" r:id="rId1"/>
  </sheets>
  <definedNames>
    <definedName name="Date">'Приложение 12'!$A$2</definedName>
    <definedName name="Law">'Приложение 12'!$S$12</definedName>
    <definedName name="ReportNameYear">'Приложение 12'!$E$13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12'!$S$14</definedName>
    <definedName name="wrn.выпдох." hidden="1">{#N/A,#N/A,FALSE,"Вып.доходы"}</definedName>
    <definedName name="Year">'Приложение 12'!$A$1</definedName>
    <definedName name="Year1">'Приложение 12'!$S$10</definedName>
    <definedName name="Year2Year3">'Приложение 12'!$S$12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12'!$A$1:$S$53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S50" i="11" l="1"/>
  <c r="S51" i="11"/>
  <c r="S52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A1" i="11" l="1"/>
  <c r="E13" i="11" s="1"/>
  <c r="S10" i="11" l="1"/>
  <c r="S5" i="11"/>
  <c r="S11" i="11"/>
  <c r="S4" i="11"/>
</calcChain>
</file>

<file path=xl/sharedStrings.xml><?xml version="1.0" encoding="utf-8"?>
<sst xmlns="http://schemas.openxmlformats.org/spreadsheetml/2006/main" count="149" uniqueCount="121">
  <si>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</si>
  <si>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</si>
  <si>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</si>
  <si>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</si>
  <si>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</si>
  <si>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</si>
  <si>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</si>
  <si>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</si>
  <si>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</si>
  <si>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</si>
  <si>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</si>
  <si>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</si>
  <si>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</si>
  <si>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</si>
  <si>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</si>
  <si>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</si>
  <si>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</si>
  <si>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</si>
  <si>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</si>
  <si>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</si>
  <si>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</si>
  <si>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</si>
  <si>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</si>
  <si>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"Приложение 12</t>
  </si>
  <si>
    <t>от 29.11.2016 № 30</t>
  </si>
  <si>
    <t>01.01.2017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</si>
  <si>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</si>
  <si>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</si>
  <si>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</si>
  <si>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</si>
  <si>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</si>
  <si>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</si>
  <si>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</si>
  <si>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</si>
  <si>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</si>
  <si>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</si>
  <si>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</si>
  <si>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</si>
  <si>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</si>
  <si>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</si>
  <si>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</si>
  <si>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</si>
  <si>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</si>
  <si>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</si>
  <si>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молодежной политики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</si>
  <si>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</si>
  <si>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</si>
  <si>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</si>
  <si>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</si>
  <si>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</si>
  <si>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</si>
  <si>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</si>
  <si>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</si>
  <si>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</si>
  <si>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</si>
  <si>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</si>
  <si>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</si>
  <si>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</si>
  <si>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</si>
  <si>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</si>
  <si>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</si>
  <si>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</si>
  <si>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</si>
  <si>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</si>
  <si>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</si>
  <si>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</si>
  <si>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</si>
  <si>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</si>
  <si>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</si>
  <si>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</si>
  <si>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</si>
  <si>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</si>
  <si>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</si>
  <si>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</si>
  <si>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</si>
  <si>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</si>
  <si>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</si>
  <si>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</si>
  <si>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</si>
  <si>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</si>
  <si>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</si>
  <si>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</si>
  <si>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</si>
  <si>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</si>
  <si>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</si>
  <si>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</si>
  <si>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</si>
  <si>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</si>
  <si>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</si>
  <si>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</si>
  <si>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</si>
  <si>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</si>
  <si>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</si>
  <si>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</si>
  <si>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</si>
  <si>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40310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</si>
  <si>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</si>
  <si>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</si>
  <si>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</si>
  <si>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40320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</si>
  <si>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</si>
  <si>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</si>
  <si>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</si>
  <si>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</si>
  <si>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</si>
  <si>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</si>
  <si>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25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</si>
  <si>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</si>
  <si>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</si>
  <si>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</si>
  <si>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26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</si>
  <si>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</si>
  <si>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</si>
  <si>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27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</si>
  <si>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</si>
  <si>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</si>
  <si>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</si>
  <si>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</si>
  <si>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</si>
  <si>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11</t>
  </si>
  <si>
    <t>от 24.11.2017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</si>
</sst>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63"/>
  <sheetViews>
    <sheetView tabSelected="1" view="pageBreakPreview" zoomScale="50" zoomScaleNormal="50" zoomScaleSheetLayoutView="50" workbookViewId="0">
      <selection activeCell="S7" sqref="S7"/>
    </sheetView>
  </sheetViews>
  <sheetFormatPr defaultRowHeight="15.75" x14ac:dyDescent="0.25"/>
  <cols>
    <col min="1" max="1" width="13.140625" style="2" customWidth="1"/>
    <col min="2" max="2" width="80.140625" style="7" customWidth="1"/>
    <col min="3" max="3" width="15.85546875" style="2" customWidth="1"/>
    <col min="4" max="4" width="19.7109375" style="7" customWidth="1"/>
    <col min="5" max="5" width="26.5703125" style="1" customWidth="1"/>
    <col min="6" max="6" width="26.28515625" style="1" customWidth="1"/>
    <col min="7" max="7" width="27.42578125" style="1" customWidth="1"/>
    <col min="8" max="18" width="23.7109375" style="1" customWidth="1"/>
    <col min="19" max="19" width="27.42578125" style="2" customWidth="1"/>
    <col min="20" max="16384" width="9.140625" style="1"/>
  </cols>
  <sheetData>
    <row r="1" spans="1:30" ht="23.25" x14ac:dyDescent="0.25">
      <c r="A1" s="60">
        <f>YEAR(Date)</f>
        <v>2017</v>
      </c>
      <c r="S1" s="16" t="s">
        <v>119</v>
      </c>
    </row>
    <row r="2" spans="1:30" ht="23.25" x14ac:dyDescent="0.25">
      <c r="A2" s="60" t="s">
        <v>25</v>
      </c>
      <c r="S2" s="16" t="s">
        <v>12</v>
      </c>
    </row>
    <row r="3" spans="1:30" ht="23.25" x14ac:dyDescent="0.25">
      <c r="S3" s="16" t="s">
        <v>22</v>
      </c>
    </row>
    <row r="4" spans="1:30" ht="23.25" x14ac:dyDescent="0.25">
      <c r="S4" s="16" t="str">
        <f>CONCATENATE("""О краевом бюджете на ",Year," год")</f>
        <v>"О краевом бюджете на 2017 год</v>
      </c>
    </row>
    <row r="5" spans="1:30" ht="23.25" x14ac:dyDescent="0.25">
      <c r="S5" s="59" t="str">
        <f>CONCATENATE("и на плановый период ",Year+1," и ",Year+2," годов""")</f>
        <v>и на плановый период 2018 и 2019 годов"</v>
      </c>
    </row>
    <row r="6" spans="1:30" ht="23.25" x14ac:dyDescent="0.25">
      <c r="S6" s="16" t="s">
        <v>120</v>
      </c>
    </row>
    <row r="8" spans="1:30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6" t="s">
        <v>23</v>
      </c>
      <c r="T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6" t="s">
        <v>12</v>
      </c>
      <c r="T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7" t="str">
        <f>CONCATENATE("""О краевом бюджете на ",Year," год")</f>
        <v>"О краевом бюджете на 2017 год</v>
      </c>
      <c r="T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59" t="str">
        <f>CONCATENATE("и на плановый период ",Year+1," и ",Year+2," годов""")</f>
        <v>и на плановый период 2018 и 2019 годов"</v>
      </c>
      <c r="T11" s="21"/>
      <c r="U11" s="24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7" t="s">
        <v>24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 ht="27" x14ac:dyDescent="0.35">
      <c r="B13" s="8"/>
      <c r="C13" s="12"/>
      <c r="D13" s="8"/>
      <c r="E13" s="73" t="str">
        <f>CONCATENATE("Распределение субвенций местным бюджетам, предоставляемых из краевого бюджета, на ",Year," год")</f>
        <v>Распределение субвенций местным бюджетам, предоставляемых из краевого бюджета, на 2017 год</v>
      </c>
      <c r="F13" s="73"/>
      <c r="G13" s="73"/>
      <c r="H13" s="73"/>
      <c r="I13" s="73"/>
      <c r="J13" s="73"/>
      <c r="K13" s="73"/>
      <c r="L13" s="73"/>
      <c r="M13" s="73"/>
      <c r="N13" s="73"/>
      <c r="O13" s="73"/>
      <c r="Q13" s="5"/>
      <c r="R13" s="5"/>
      <c r="S13" s="1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S14" s="14" t="s">
        <v>13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70" t="s">
        <v>16</v>
      </c>
      <c r="B15" s="72" t="s">
        <v>17</v>
      </c>
      <c r="C15" s="72" t="s">
        <v>18</v>
      </c>
      <c r="D15" s="72" t="s">
        <v>14</v>
      </c>
      <c r="E15" s="72" t="s">
        <v>19</v>
      </c>
      <c r="F15" s="77" t="s">
        <v>0</v>
      </c>
      <c r="G15" s="80" t="s">
        <v>1</v>
      </c>
      <c r="H15" s="80" t="s">
        <v>20</v>
      </c>
      <c r="I15" s="76" t="s">
        <v>2</v>
      </c>
      <c r="J15" s="71" t="s">
        <v>3</v>
      </c>
      <c r="K15" s="71" t="s">
        <v>4</v>
      </c>
      <c r="L15" s="77" t="s">
        <v>5</v>
      </c>
      <c r="M15" s="77" t="s">
        <v>6</v>
      </c>
      <c r="N15" s="74" t="s">
        <v>11</v>
      </c>
      <c r="O15" s="78" t="s">
        <v>7</v>
      </c>
      <c r="P15" s="78" t="s">
        <v>8</v>
      </c>
      <c r="Q15" s="78" t="s">
        <v>9</v>
      </c>
      <c r="R15" s="78" t="s">
        <v>10</v>
      </c>
      <c r="S15" s="82" t="s">
        <v>15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70"/>
      <c r="B16" s="72"/>
      <c r="C16" s="72"/>
      <c r="D16" s="72"/>
      <c r="E16" s="72"/>
      <c r="F16" s="77"/>
      <c r="G16" s="81"/>
      <c r="H16" s="81"/>
      <c r="I16" s="76"/>
      <c r="J16" s="71"/>
      <c r="K16" s="71"/>
      <c r="L16" s="77"/>
      <c r="M16" s="77"/>
      <c r="N16" s="75"/>
      <c r="O16" s="79"/>
      <c r="P16" s="79"/>
      <c r="Q16" s="79"/>
      <c r="R16" s="79"/>
      <c r="S16" s="8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8" customFormat="1" x14ac:dyDescent="0.25">
      <c r="A17" s="67">
        <v>1</v>
      </c>
      <c r="B17" s="68">
        <v>2</v>
      </c>
      <c r="C17" s="67">
        <v>3</v>
      </c>
      <c r="D17" s="68">
        <v>4</v>
      </c>
      <c r="E17" s="69">
        <v>5</v>
      </c>
      <c r="F17" s="69">
        <v>6</v>
      </c>
      <c r="G17" s="69">
        <v>7</v>
      </c>
      <c r="H17" s="69">
        <v>8</v>
      </c>
      <c r="I17" s="69">
        <v>9</v>
      </c>
      <c r="J17" s="69">
        <v>10</v>
      </c>
      <c r="K17" s="69">
        <v>11</v>
      </c>
      <c r="L17" s="69">
        <v>12</v>
      </c>
      <c r="M17" s="69">
        <v>13</v>
      </c>
      <c r="N17" s="69">
        <v>14</v>
      </c>
      <c r="O17" s="69">
        <v>15</v>
      </c>
      <c r="P17" s="69">
        <v>16</v>
      </c>
      <c r="Q17" s="69">
        <v>17</v>
      </c>
      <c r="R17" s="69">
        <v>18</v>
      </c>
      <c r="S17" s="67">
        <v>19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1:30" ht="141.75" x14ac:dyDescent="0.25">
      <c r="A18" s="61" t="s">
        <v>26</v>
      </c>
      <c r="B18" s="62" t="s">
        <v>27</v>
      </c>
      <c r="C18" s="63" t="s">
        <v>28</v>
      </c>
      <c r="D18" s="64" t="s">
        <v>29</v>
      </c>
      <c r="E18" s="65">
        <v>1530.1</v>
      </c>
      <c r="F18" s="65">
        <v>582.29999999999995</v>
      </c>
      <c r="G18" s="65">
        <v>65.599999999999994</v>
      </c>
      <c r="H18" s="65">
        <v>127.1</v>
      </c>
      <c r="I18" s="65">
        <v>65.599999999999994</v>
      </c>
      <c r="J18" s="65">
        <v>45.1</v>
      </c>
      <c r="K18" s="65">
        <v>45.1</v>
      </c>
      <c r="L18" s="65">
        <v>24.6</v>
      </c>
      <c r="M18" s="65">
        <v>410.5</v>
      </c>
      <c r="N18" s="65">
        <v>37.299999999999997</v>
      </c>
      <c r="O18" s="65">
        <v>147.6</v>
      </c>
      <c r="P18" s="65">
        <v>127.1</v>
      </c>
      <c r="Q18" s="65">
        <v>147.6</v>
      </c>
      <c r="R18" s="65">
        <v>106.6</v>
      </c>
      <c r="S18" s="66">
        <f t="shared" ref="S18:S52" si="0">SUM(E18:R18)</f>
        <v>3462.1999999999989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3"/>
    </row>
    <row r="19" spans="1:30" ht="81" x14ac:dyDescent="0.25">
      <c r="A19" s="33" t="s">
        <v>30</v>
      </c>
      <c r="B19" s="34" t="s">
        <v>31</v>
      </c>
      <c r="C19" s="35" t="s">
        <v>32</v>
      </c>
      <c r="D19" s="36" t="s">
        <v>33</v>
      </c>
      <c r="E19" s="53"/>
      <c r="F19" s="53">
        <v>47126.3</v>
      </c>
      <c r="G19" s="53">
        <v>7584</v>
      </c>
      <c r="H19" s="53">
        <v>4486.8049000000001</v>
      </c>
      <c r="I19" s="53">
        <v>1766.38</v>
      </c>
      <c r="J19" s="53">
        <v>7344</v>
      </c>
      <c r="K19" s="53">
        <v>1840</v>
      </c>
      <c r="L19" s="53">
        <v>516</v>
      </c>
      <c r="M19" s="53"/>
      <c r="N19" s="53"/>
      <c r="O19" s="53">
        <v>3104</v>
      </c>
      <c r="P19" s="53">
        <v>2788</v>
      </c>
      <c r="Q19" s="53">
        <v>2872</v>
      </c>
      <c r="R19" s="53">
        <v>1651</v>
      </c>
      <c r="S19" s="54">
        <f t="shared" si="0"/>
        <v>81078.48490000001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101.25" x14ac:dyDescent="0.25">
      <c r="A20" s="33" t="s">
        <v>34</v>
      </c>
      <c r="B20" s="34" t="s">
        <v>35</v>
      </c>
      <c r="C20" s="35" t="s">
        <v>36</v>
      </c>
      <c r="D20" s="36" t="s">
        <v>33</v>
      </c>
      <c r="E20" s="53">
        <v>6200</v>
      </c>
      <c r="F20" s="53">
        <v>3100</v>
      </c>
      <c r="G20" s="53">
        <v>2067</v>
      </c>
      <c r="H20" s="53">
        <v>1033</v>
      </c>
      <c r="I20" s="53">
        <v>1033</v>
      </c>
      <c r="J20" s="53">
        <v>1033</v>
      </c>
      <c r="K20" s="53">
        <v>1140.23</v>
      </c>
      <c r="L20" s="53">
        <v>1193</v>
      </c>
      <c r="M20" s="53">
        <v>1033</v>
      </c>
      <c r="N20" s="53">
        <v>1114</v>
      </c>
      <c r="O20" s="53">
        <v>1114</v>
      </c>
      <c r="P20" s="53">
        <v>1114</v>
      </c>
      <c r="Q20" s="53">
        <v>1114</v>
      </c>
      <c r="R20" s="53">
        <v>1114</v>
      </c>
      <c r="S20" s="54">
        <f t="shared" si="0"/>
        <v>23402.23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141.75" x14ac:dyDescent="0.25">
      <c r="A21" s="33" t="s">
        <v>37</v>
      </c>
      <c r="B21" s="34" t="s">
        <v>38</v>
      </c>
      <c r="C21" s="35" t="s">
        <v>39</v>
      </c>
      <c r="D21" s="36" t="s">
        <v>40</v>
      </c>
      <c r="E21" s="53">
        <v>5315</v>
      </c>
      <c r="F21" s="53">
        <v>3542</v>
      </c>
      <c r="G21" s="53">
        <v>3542</v>
      </c>
      <c r="H21" s="53">
        <v>2533</v>
      </c>
      <c r="I21" s="53">
        <v>886</v>
      </c>
      <c r="J21" s="53">
        <v>3542</v>
      </c>
      <c r="K21" s="53">
        <v>1123.72</v>
      </c>
      <c r="L21" s="53">
        <v>537</v>
      </c>
      <c r="M21" s="53">
        <v>3542</v>
      </c>
      <c r="N21" s="53">
        <v>955</v>
      </c>
      <c r="O21" s="53">
        <v>1835.7</v>
      </c>
      <c r="P21" s="53">
        <v>955</v>
      </c>
      <c r="Q21" s="53">
        <v>955</v>
      </c>
      <c r="R21" s="53">
        <v>955</v>
      </c>
      <c r="S21" s="54">
        <f t="shared" si="0"/>
        <v>30218.420000000002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162" x14ac:dyDescent="0.25">
      <c r="A22" s="33" t="s">
        <v>41</v>
      </c>
      <c r="B22" s="34" t="s">
        <v>42</v>
      </c>
      <c r="C22" s="35" t="s">
        <v>43</v>
      </c>
      <c r="D22" s="36" t="s">
        <v>44</v>
      </c>
      <c r="E22" s="53">
        <v>19093.3</v>
      </c>
      <c r="F22" s="53">
        <v>10002</v>
      </c>
      <c r="G22" s="53">
        <v>1837</v>
      </c>
      <c r="H22" s="53">
        <v>822.8</v>
      </c>
      <c r="I22" s="53">
        <v>410.83100000000002</v>
      </c>
      <c r="J22" s="53">
        <v>961</v>
      </c>
      <c r="K22" s="53">
        <v>935</v>
      </c>
      <c r="L22" s="53">
        <v>879</v>
      </c>
      <c r="M22" s="53">
        <v>2770</v>
      </c>
      <c r="N22" s="53">
        <v>993</v>
      </c>
      <c r="O22" s="53">
        <v>1479.2339999999999</v>
      </c>
      <c r="P22" s="53">
        <v>1471.9760000000001</v>
      </c>
      <c r="Q22" s="53">
        <v>2457</v>
      </c>
      <c r="R22" s="53">
        <v>1385.1659999999999</v>
      </c>
      <c r="S22" s="54">
        <f t="shared" si="0"/>
        <v>45497.306999999993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41.75" x14ac:dyDescent="0.25">
      <c r="A23" s="33" t="s">
        <v>45</v>
      </c>
      <c r="B23" s="34" t="s">
        <v>42</v>
      </c>
      <c r="C23" s="35" t="s">
        <v>43</v>
      </c>
      <c r="D23" s="36" t="s">
        <v>40</v>
      </c>
      <c r="E23" s="53">
        <v>1031.22</v>
      </c>
      <c r="F23" s="53">
        <v>1771</v>
      </c>
      <c r="G23" s="53">
        <v>886</v>
      </c>
      <c r="H23" s="53">
        <v>899.3</v>
      </c>
      <c r="I23" s="53">
        <v>497.78</v>
      </c>
      <c r="J23" s="53">
        <v>886</v>
      </c>
      <c r="K23" s="53">
        <v>443</v>
      </c>
      <c r="L23" s="53">
        <v>394</v>
      </c>
      <c r="M23" s="53">
        <v>886</v>
      </c>
      <c r="N23" s="53">
        <v>478</v>
      </c>
      <c r="O23" s="53">
        <v>478</v>
      </c>
      <c r="P23" s="53">
        <v>478</v>
      </c>
      <c r="Q23" s="53">
        <v>478</v>
      </c>
      <c r="R23" s="53">
        <v>478</v>
      </c>
      <c r="S23" s="54">
        <f t="shared" si="0"/>
        <v>10084.299999999999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41.75" x14ac:dyDescent="0.25">
      <c r="A24" s="33" t="s">
        <v>46</v>
      </c>
      <c r="B24" s="34" t="s">
        <v>47</v>
      </c>
      <c r="C24" s="35" t="s">
        <v>48</v>
      </c>
      <c r="D24" s="36" t="s">
        <v>40</v>
      </c>
      <c r="E24" s="53">
        <v>273802</v>
      </c>
      <c r="F24" s="53">
        <v>22805</v>
      </c>
      <c r="G24" s="53">
        <v>2436.1</v>
      </c>
      <c r="H24" s="53"/>
      <c r="I24" s="53"/>
      <c r="J24" s="53"/>
      <c r="K24" s="53"/>
      <c r="L24" s="53"/>
      <c r="M24" s="53">
        <v>2974.6</v>
      </c>
      <c r="N24" s="53"/>
      <c r="O24" s="53"/>
      <c r="P24" s="53"/>
      <c r="Q24" s="53"/>
      <c r="R24" s="53"/>
      <c r="S24" s="54">
        <f t="shared" si="0"/>
        <v>302017.69999999995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141.75" x14ac:dyDescent="0.25">
      <c r="A25" s="33" t="s">
        <v>49</v>
      </c>
      <c r="B25" s="34" t="s">
        <v>50</v>
      </c>
      <c r="C25" s="35" t="s">
        <v>51</v>
      </c>
      <c r="D25" s="36" t="s">
        <v>40</v>
      </c>
      <c r="E25" s="53"/>
      <c r="F25" s="53">
        <v>48316.24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4">
        <f t="shared" si="0"/>
        <v>48316.24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141.75" x14ac:dyDescent="0.25">
      <c r="A26" s="33" t="s">
        <v>52</v>
      </c>
      <c r="B26" s="34" t="s">
        <v>53</v>
      </c>
      <c r="C26" s="35" t="s">
        <v>54</v>
      </c>
      <c r="D26" s="36" t="s">
        <v>40</v>
      </c>
      <c r="E26" s="53">
        <v>1763.56</v>
      </c>
      <c r="F26" s="53">
        <v>1837.88</v>
      </c>
      <c r="G26" s="53"/>
      <c r="H26" s="53"/>
      <c r="I26" s="53"/>
      <c r="J26" s="53">
        <v>337.6</v>
      </c>
      <c r="K26" s="53"/>
      <c r="L26" s="53"/>
      <c r="M26" s="53">
        <v>469.2</v>
      </c>
      <c r="N26" s="53"/>
      <c r="O26" s="53"/>
      <c r="P26" s="53">
        <v>114.2</v>
      </c>
      <c r="Q26" s="53"/>
      <c r="R26" s="53"/>
      <c r="S26" s="54">
        <f t="shared" si="0"/>
        <v>4522.4399999999996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364.5" x14ac:dyDescent="0.25">
      <c r="A27" s="33" t="s">
        <v>55</v>
      </c>
      <c r="B27" s="34" t="s">
        <v>56</v>
      </c>
      <c r="C27" s="35" t="s">
        <v>57</v>
      </c>
      <c r="D27" s="36" t="s">
        <v>44</v>
      </c>
      <c r="E27" s="53">
        <v>170245</v>
      </c>
      <c r="F27" s="53">
        <v>135415.549</v>
      </c>
      <c r="G27" s="53">
        <v>22949.618999999999</v>
      </c>
      <c r="H27" s="53">
        <v>19021.903999999999</v>
      </c>
      <c r="I27" s="53">
        <v>2354.502</v>
      </c>
      <c r="J27" s="53">
        <v>30418</v>
      </c>
      <c r="K27" s="53">
        <v>11750.833000000001</v>
      </c>
      <c r="L27" s="53">
        <v>1240.606</v>
      </c>
      <c r="M27" s="53">
        <v>52925</v>
      </c>
      <c r="N27" s="53">
        <v>22102.517</v>
      </c>
      <c r="O27" s="53">
        <v>16807.795999999998</v>
      </c>
      <c r="P27" s="53">
        <v>16868.144</v>
      </c>
      <c r="Q27" s="53">
        <v>19934.353999999999</v>
      </c>
      <c r="R27" s="53">
        <v>15039.844999999999</v>
      </c>
      <c r="S27" s="54">
        <f t="shared" si="0"/>
        <v>537073.66899999999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182.25" x14ac:dyDescent="0.25">
      <c r="A28" s="33" t="s">
        <v>58</v>
      </c>
      <c r="B28" s="34" t="s">
        <v>59</v>
      </c>
      <c r="C28" s="35" t="s">
        <v>60</v>
      </c>
      <c r="D28" s="36" t="s">
        <v>44</v>
      </c>
      <c r="E28" s="53">
        <v>1859900</v>
      </c>
      <c r="F28" s="53">
        <v>970516.64599999995</v>
      </c>
      <c r="G28" s="53">
        <v>264989.63500000001</v>
      </c>
      <c r="H28" s="53">
        <v>185094.318</v>
      </c>
      <c r="I28" s="53">
        <v>72423.388000000006</v>
      </c>
      <c r="J28" s="53">
        <v>266062.3</v>
      </c>
      <c r="K28" s="53">
        <v>109304.838</v>
      </c>
      <c r="L28" s="53">
        <v>33809.491999999998</v>
      </c>
      <c r="M28" s="53">
        <v>254656</v>
      </c>
      <c r="N28" s="53">
        <v>87182.566999999995</v>
      </c>
      <c r="O28" s="53">
        <v>227319.625</v>
      </c>
      <c r="P28" s="53">
        <v>199729.03599999999</v>
      </c>
      <c r="Q28" s="53">
        <v>176170.52600000001</v>
      </c>
      <c r="R28" s="53">
        <v>176154</v>
      </c>
      <c r="S28" s="54">
        <f t="shared" si="0"/>
        <v>4883312.3709999984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162" x14ac:dyDescent="0.25">
      <c r="A29" s="33" t="s">
        <v>61</v>
      </c>
      <c r="B29" s="34" t="s">
        <v>62</v>
      </c>
      <c r="C29" s="35" t="s">
        <v>63</v>
      </c>
      <c r="D29" s="36" t="s">
        <v>44</v>
      </c>
      <c r="E29" s="53">
        <v>88160.51</v>
      </c>
      <c r="F29" s="53">
        <v>31462.502</v>
      </c>
      <c r="G29" s="53">
        <v>9501.2039999999997</v>
      </c>
      <c r="H29" s="53">
        <v>6711.8130000000001</v>
      </c>
      <c r="I29" s="53">
        <v>2905.3560000000002</v>
      </c>
      <c r="J29" s="53">
        <v>17121.2</v>
      </c>
      <c r="K29" s="53">
        <v>9245.1659999999993</v>
      </c>
      <c r="L29" s="53">
        <v>775.96400000000006</v>
      </c>
      <c r="M29" s="53">
        <v>10390</v>
      </c>
      <c r="N29" s="53">
        <v>7770.5879999999997</v>
      </c>
      <c r="O29" s="53">
        <v>12828</v>
      </c>
      <c r="P29" s="53">
        <v>8727.7999999999993</v>
      </c>
      <c r="Q29" s="53">
        <v>14588.425999999999</v>
      </c>
      <c r="R29" s="53">
        <v>15329.6</v>
      </c>
      <c r="S29" s="54">
        <f t="shared" si="0"/>
        <v>235518.12899999999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162" x14ac:dyDescent="0.25">
      <c r="A30" s="33" t="s">
        <v>64</v>
      </c>
      <c r="B30" s="34" t="s">
        <v>65</v>
      </c>
      <c r="C30" s="35" t="s">
        <v>66</v>
      </c>
      <c r="D30" s="36" t="s">
        <v>44</v>
      </c>
      <c r="E30" s="53">
        <v>43.472000000000001</v>
      </c>
      <c r="F30" s="53">
        <v>87.61</v>
      </c>
      <c r="G30" s="53"/>
      <c r="H30" s="53"/>
      <c r="I30" s="53"/>
      <c r="J30" s="53"/>
      <c r="K30" s="53">
        <v>39.200000000000003</v>
      </c>
      <c r="L30" s="53"/>
      <c r="M30" s="53">
        <v>41.750540000000001</v>
      </c>
      <c r="N30" s="53">
        <v>48.1</v>
      </c>
      <c r="O30" s="53"/>
      <c r="P30" s="53"/>
      <c r="Q30" s="53"/>
      <c r="R30" s="53"/>
      <c r="S30" s="54">
        <f t="shared" si="0"/>
        <v>260.13254000000001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141.75" x14ac:dyDescent="0.25">
      <c r="A31" s="33" t="s">
        <v>67</v>
      </c>
      <c r="B31" s="34" t="s">
        <v>65</v>
      </c>
      <c r="C31" s="35" t="s">
        <v>66</v>
      </c>
      <c r="D31" s="36" t="s">
        <v>68</v>
      </c>
      <c r="E31" s="53">
        <v>357.5</v>
      </c>
      <c r="F31" s="53">
        <v>223.4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4">
        <f t="shared" si="0"/>
        <v>625.6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162" x14ac:dyDescent="0.25">
      <c r="A32" s="33" t="s">
        <v>69</v>
      </c>
      <c r="B32" s="34" t="s">
        <v>70</v>
      </c>
      <c r="C32" s="35" t="s">
        <v>71</v>
      </c>
      <c r="D32" s="36" t="s">
        <v>44</v>
      </c>
      <c r="E32" s="53">
        <v>1200</v>
      </c>
      <c r="F32" s="53">
        <v>600</v>
      </c>
      <c r="G32" s="53"/>
      <c r="H32" s="53">
        <v>150</v>
      </c>
      <c r="I32" s="53"/>
      <c r="J32" s="53"/>
      <c r="K32" s="53"/>
      <c r="L32" s="53"/>
      <c r="M32" s="53"/>
      <c r="N32" s="53">
        <v>150</v>
      </c>
      <c r="O32" s="53"/>
      <c r="P32" s="53"/>
      <c r="Q32" s="53"/>
      <c r="R32" s="53"/>
      <c r="S32" s="54">
        <f t="shared" si="0"/>
        <v>2100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162" x14ac:dyDescent="0.25">
      <c r="A33" s="33" t="s">
        <v>72</v>
      </c>
      <c r="B33" s="34" t="s">
        <v>73</v>
      </c>
      <c r="C33" s="35" t="s">
        <v>74</v>
      </c>
      <c r="D33" s="36" t="s">
        <v>44</v>
      </c>
      <c r="E33" s="53">
        <v>69150.31</v>
      </c>
      <c r="F33" s="53">
        <v>26635.064999999999</v>
      </c>
      <c r="G33" s="53">
        <v>4265.5190000000002</v>
      </c>
      <c r="H33" s="53">
        <v>2465.652</v>
      </c>
      <c r="I33" s="53">
        <v>1030.703</v>
      </c>
      <c r="J33" s="53">
        <v>3580.4</v>
      </c>
      <c r="K33" s="53">
        <v>620.85599999999999</v>
      </c>
      <c r="L33" s="53">
        <v>333.5</v>
      </c>
      <c r="M33" s="53">
        <v>12042.502</v>
      </c>
      <c r="N33" s="53">
        <v>2732.8</v>
      </c>
      <c r="O33" s="53">
        <v>7404.1940000000004</v>
      </c>
      <c r="P33" s="53">
        <v>3064.85</v>
      </c>
      <c r="Q33" s="53">
        <v>4363.05</v>
      </c>
      <c r="R33" s="53">
        <v>3438.02</v>
      </c>
      <c r="S33" s="54">
        <f t="shared" si="0"/>
        <v>141127.42099999997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162" x14ac:dyDescent="0.25">
      <c r="A34" s="33" t="s">
        <v>75</v>
      </c>
      <c r="B34" s="34" t="s">
        <v>76</v>
      </c>
      <c r="C34" s="35" t="s">
        <v>77</v>
      </c>
      <c r="D34" s="36" t="s">
        <v>44</v>
      </c>
      <c r="E34" s="53">
        <v>1122381.5789999999</v>
      </c>
      <c r="F34" s="53">
        <v>482854.30900000001</v>
      </c>
      <c r="G34" s="53">
        <v>106981.9</v>
      </c>
      <c r="H34" s="53">
        <v>80671.888000000006</v>
      </c>
      <c r="I34" s="53">
        <v>20779.8</v>
      </c>
      <c r="J34" s="53">
        <v>58804</v>
      </c>
      <c r="K34" s="53">
        <v>31141.200000000001</v>
      </c>
      <c r="L34" s="53">
        <v>9370</v>
      </c>
      <c r="M34" s="53">
        <v>169417.1</v>
      </c>
      <c r="N34" s="53">
        <v>32311.287</v>
      </c>
      <c r="O34" s="53">
        <v>47738.8</v>
      </c>
      <c r="P34" s="53">
        <v>45459.474999999999</v>
      </c>
      <c r="Q34" s="53">
        <v>53667.012620000001</v>
      </c>
      <c r="R34" s="53">
        <v>44993.733999999997</v>
      </c>
      <c r="S34" s="54">
        <f t="shared" si="0"/>
        <v>2306572.0846199999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141.75" x14ac:dyDescent="0.25">
      <c r="A35" s="33" t="s">
        <v>78</v>
      </c>
      <c r="B35" s="34" t="s">
        <v>79</v>
      </c>
      <c r="C35" s="35" t="s">
        <v>80</v>
      </c>
      <c r="D35" s="36" t="s">
        <v>81</v>
      </c>
      <c r="E35" s="53">
        <v>478619</v>
      </c>
      <c r="F35" s="53">
        <v>92088</v>
      </c>
      <c r="G35" s="53">
        <v>31922</v>
      </c>
      <c r="H35" s="53">
        <v>20510</v>
      </c>
      <c r="I35" s="53">
        <v>4197</v>
      </c>
      <c r="J35" s="53">
        <v>33705</v>
      </c>
      <c r="K35" s="53">
        <v>4053</v>
      </c>
      <c r="L35" s="53">
        <v>961</v>
      </c>
      <c r="M35" s="53">
        <v>25092</v>
      </c>
      <c r="N35" s="53">
        <v>6277</v>
      </c>
      <c r="O35" s="53">
        <v>9453</v>
      </c>
      <c r="P35" s="53">
        <v>5942</v>
      </c>
      <c r="Q35" s="53">
        <v>20523</v>
      </c>
      <c r="R35" s="53">
        <v>12459</v>
      </c>
      <c r="S35" s="54">
        <f t="shared" si="0"/>
        <v>745801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162" x14ac:dyDescent="0.25">
      <c r="A36" s="33" t="s">
        <v>82</v>
      </c>
      <c r="B36" s="34" t="s">
        <v>83</v>
      </c>
      <c r="C36" s="35" t="s">
        <v>84</v>
      </c>
      <c r="D36" s="36" t="s">
        <v>44</v>
      </c>
      <c r="E36" s="53">
        <v>30044.605</v>
      </c>
      <c r="F36" s="53">
        <v>13471.95</v>
      </c>
      <c r="G36" s="53">
        <v>2566.203</v>
      </c>
      <c r="H36" s="53">
        <v>2440.9229999999998</v>
      </c>
      <c r="I36" s="53">
        <v>624.87099999999998</v>
      </c>
      <c r="J36" s="53">
        <v>3030.5</v>
      </c>
      <c r="K36" s="53">
        <v>982.00599999999997</v>
      </c>
      <c r="L36" s="53">
        <v>320.16199999999998</v>
      </c>
      <c r="M36" s="53">
        <v>4242</v>
      </c>
      <c r="N36" s="53">
        <v>733.81700000000001</v>
      </c>
      <c r="O36" s="53">
        <v>1891.088</v>
      </c>
      <c r="P36" s="53">
        <v>1182.009</v>
      </c>
      <c r="Q36" s="53">
        <v>1442.3009999999999</v>
      </c>
      <c r="R36" s="53">
        <v>1011.498</v>
      </c>
      <c r="S36" s="54">
        <f t="shared" si="0"/>
        <v>63983.933000000005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3"/>
    </row>
    <row r="37" spans="1:30" ht="121.5" x14ac:dyDescent="0.25">
      <c r="A37" s="33" t="s">
        <v>85</v>
      </c>
      <c r="B37" s="34" t="s">
        <v>86</v>
      </c>
      <c r="C37" s="35" t="s">
        <v>87</v>
      </c>
      <c r="D37" s="36" t="s">
        <v>88</v>
      </c>
      <c r="E37" s="53"/>
      <c r="F37" s="53"/>
      <c r="G37" s="53">
        <v>126.8</v>
      </c>
      <c r="H37" s="53">
        <v>63.2</v>
      </c>
      <c r="I37" s="53">
        <v>21.1</v>
      </c>
      <c r="J37" s="53">
        <v>96.3</v>
      </c>
      <c r="K37" s="53">
        <v>31.5</v>
      </c>
      <c r="L37" s="53"/>
      <c r="M37" s="53">
        <v>186.5</v>
      </c>
      <c r="N37" s="53">
        <v>24.3</v>
      </c>
      <c r="O37" s="53">
        <v>63.1</v>
      </c>
      <c r="P37" s="53">
        <v>40.9</v>
      </c>
      <c r="Q37" s="53">
        <v>48.5</v>
      </c>
      <c r="R37" s="53">
        <v>18.5</v>
      </c>
      <c r="S37" s="54">
        <f t="shared" si="0"/>
        <v>720.69999999999993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3"/>
    </row>
    <row r="38" spans="1:30" ht="81" x14ac:dyDescent="0.25">
      <c r="A38" s="33" t="s">
        <v>89</v>
      </c>
      <c r="B38" s="34" t="s">
        <v>90</v>
      </c>
      <c r="C38" s="35" t="s">
        <v>91</v>
      </c>
      <c r="D38" s="36" t="s">
        <v>92</v>
      </c>
      <c r="E38" s="53">
        <v>16773.5</v>
      </c>
      <c r="F38" s="53">
        <v>20783.09952</v>
      </c>
      <c r="G38" s="53">
        <v>807.10047999999995</v>
      </c>
      <c r="H38" s="53">
        <v>182</v>
      </c>
      <c r="I38" s="53">
        <v>450.3</v>
      </c>
      <c r="J38" s="53">
        <v>1202.9000000000001</v>
      </c>
      <c r="K38" s="53">
        <v>398.1</v>
      </c>
      <c r="L38" s="53"/>
      <c r="M38" s="53">
        <v>1056.7</v>
      </c>
      <c r="N38" s="53">
        <v>777.4</v>
      </c>
      <c r="O38" s="53">
        <v>503.5</v>
      </c>
      <c r="P38" s="53">
        <v>603.6</v>
      </c>
      <c r="Q38" s="53">
        <v>539.70000000000005</v>
      </c>
      <c r="R38" s="53"/>
      <c r="S38" s="54">
        <f t="shared" si="0"/>
        <v>44077.9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3"/>
    </row>
    <row r="39" spans="1:30" ht="162" x14ac:dyDescent="0.25">
      <c r="A39" s="33" t="s">
        <v>93</v>
      </c>
      <c r="B39" s="34" t="s">
        <v>94</v>
      </c>
      <c r="C39" s="35" t="s">
        <v>95</v>
      </c>
      <c r="D39" s="36" t="s">
        <v>96</v>
      </c>
      <c r="E39" s="53"/>
      <c r="F39" s="53"/>
      <c r="G39" s="53"/>
      <c r="H39" s="53"/>
      <c r="I39" s="53"/>
      <c r="J39" s="53"/>
      <c r="K39" s="53"/>
      <c r="L39" s="53"/>
      <c r="M39" s="53">
        <v>436.83022999999997</v>
      </c>
      <c r="N39" s="53">
        <v>4000</v>
      </c>
      <c r="O39" s="53"/>
      <c r="P39" s="53">
        <v>275.87446</v>
      </c>
      <c r="Q39" s="53">
        <v>2702.2812300000001</v>
      </c>
      <c r="R39" s="53">
        <v>500</v>
      </c>
      <c r="S39" s="54">
        <f t="shared" si="0"/>
        <v>7914.9859199999992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3"/>
    </row>
    <row r="40" spans="1:30" ht="202.5" x14ac:dyDescent="0.25">
      <c r="A40" s="33" t="s">
        <v>97</v>
      </c>
      <c r="B40" s="34" t="s">
        <v>98</v>
      </c>
      <c r="C40" s="35" t="s">
        <v>99</v>
      </c>
      <c r="D40" s="36" t="s">
        <v>100</v>
      </c>
      <c r="E40" s="53">
        <v>4428.7</v>
      </c>
      <c r="F40" s="53">
        <v>1771</v>
      </c>
      <c r="G40" s="53"/>
      <c r="H40" s="53"/>
      <c r="I40" s="53"/>
      <c r="J40" s="53"/>
      <c r="K40" s="53"/>
      <c r="L40" s="53"/>
      <c r="M40" s="53">
        <v>221.43</v>
      </c>
      <c r="N40" s="53"/>
      <c r="O40" s="53"/>
      <c r="P40" s="53"/>
      <c r="Q40" s="53"/>
      <c r="R40" s="53"/>
      <c r="S40" s="54">
        <f t="shared" si="0"/>
        <v>6421.13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3"/>
    </row>
    <row r="41" spans="1:30" ht="162" x14ac:dyDescent="0.25">
      <c r="A41" s="33" t="s">
        <v>101</v>
      </c>
      <c r="B41" s="34" t="s">
        <v>102</v>
      </c>
      <c r="C41" s="35" t="s">
        <v>103</v>
      </c>
      <c r="D41" s="36" t="s">
        <v>104</v>
      </c>
      <c r="E41" s="53"/>
      <c r="F41" s="53">
        <v>2856.7</v>
      </c>
      <c r="G41" s="53">
        <v>578.52981</v>
      </c>
      <c r="H41" s="53">
        <v>1428.2491500000001</v>
      </c>
      <c r="I41" s="53">
        <v>444.6</v>
      </c>
      <c r="J41" s="53">
        <v>148.19999999999999</v>
      </c>
      <c r="K41" s="53">
        <v>304.26706999999999</v>
      </c>
      <c r="L41" s="53">
        <v>169.1</v>
      </c>
      <c r="M41" s="53"/>
      <c r="N41" s="53">
        <v>398.8</v>
      </c>
      <c r="O41" s="53">
        <v>1110.2</v>
      </c>
      <c r="P41" s="53">
        <v>1044.75397</v>
      </c>
      <c r="Q41" s="53">
        <v>968.6</v>
      </c>
      <c r="R41" s="53">
        <v>951.6</v>
      </c>
      <c r="S41" s="54">
        <f t="shared" si="0"/>
        <v>10403.600000000002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3"/>
    </row>
    <row r="42" spans="1:30" ht="37.5" x14ac:dyDescent="0.3">
      <c r="A42" s="49"/>
      <c r="B42" s="50" t="s">
        <v>105</v>
      </c>
      <c r="C42" s="47" t="s">
        <v>103</v>
      </c>
      <c r="D42" s="51"/>
      <c r="E42" s="55"/>
      <c r="F42" s="55">
        <v>2856.7</v>
      </c>
      <c r="G42" s="55">
        <v>578.52981</v>
      </c>
      <c r="H42" s="55">
        <v>1428.2491500000001</v>
      </c>
      <c r="I42" s="55">
        <v>444.6</v>
      </c>
      <c r="J42" s="55">
        <v>148.19999999999999</v>
      </c>
      <c r="K42" s="55">
        <v>304.26706999999999</v>
      </c>
      <c r="L42" s="55">
        <v>169.1</v>
      </c>
      <c r="M42" s="55"/>
      <c r="N42" s="55">
        <v>398.8</v>
      </c>
      <c r="O42" s="55">
        <v>1110.2</v>
      </c>
      <c r="P42" s="55">
        <v>1044.75397</v>
      </c>
      <c r="Q42" s="55">
        <v>968.6</v>
      </c>
      <c r="R42" s="55">
        <v>951.6</v>
      </c>
      <c r="S42" s="56">
        <f t="shared" si="0"/>
        <v>10403.600000000002</v>
      </c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3"/>
    </row>
    <row r="43" spans="1:30" ht="162" x14ac:dyDescent="0.25">
      <c r="A43" s="33" t="s">
        <v>106</v>
      </c>
      <c r="B43" s="34" t="s">
        <v>107</v>
      </c>
      <c r="C43" s="35" t="s">
        <v>108</v>
      </c>
      <c r="D43" s="36" t="s">
        <v>44</v>
      </c>
      <c r="E43" s="53">
        <v>1231.81295</v>
      </c>
      <c r="F43" s="53">
        <v>674.81262000000004</v>
      </c>
      <c r="G43" s="53">
        <v>232.76419000000001</v>
      </c>
      <c r="H43" s="53">
        <v>207.94395</v>
      </c>
      <c r="I43" s="53">
        <v>50.98077</v>
      </c>
      <c r="J43" s="53">
        <v>207.94395</v>
      </c>
      <c r="K43" s="53">
        <v>52.321060000000003</v>
      </c>
      <c r="L43" s="53"/>
      <c r="M43" s="53">
        <v>385.70650000000001</v>
      </c>
      <c r="N43" s="53">
        <v>156.96317999999999</v>
      </c>
      <c r="O43" s="53">
        <v>403.82529</v>
      </c>
      <c r="P43" s="53">
        <v>104.64212000000001</v>
      </c>
      <c r="Q43" s="53">
        <v>50.98077</v>
      </c>
      <c r="R43" s="53">
        <v>130.80265</v>
      </c>
      <c r="S43" s="54">
        <f t="shared" si="0"/>
        <v>3891.5000000000009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3"/>
    </row>
    <row r="44" spans="1:30" ht="37.5" x14ac:dyDescent="0.3">
      <c r="A44" s="49"/>
      <c r="B44" s="50" t="s">
        <v>109</v>
      </c>
      <c r="C44" s="47" t="s">
        <v>108</v>
      </c>
      <c r="D44" s="51"/>
      <c r="E44" s="55">
        <v>1231.81295</v>
      </c>
      <c r="F44" s="55">
        <v>674.81262000000004</v>
      </c>
      <c r="G44" s="55">
        <v>232.76419000000001</v>
      </c>
      <c r="H44" s="55">
        <v>207.94395</v>
      </c>
      <c r="I44" s="55">
        <v>50.98077</v>
      </c>
      <c r="J44" s="55">
        <v>207.94395</v>
      </c>
      <c r="K44" s="55">
        <v>52.321060000000003</v>
      </c>
      <c r="L44" s="55"/>
      <c r="M44" s="55">
        <v>385.70650000000001</v>
      </c>
      <c r="N44" s="55">
        <v>156.96317999999999</v>
      </c>
      <c r="O44" s="55">
        <v>403.82529</v>
      </c>
      <c r="P44" s="55">
        <v>104.64212000000001</v>
      </c>
      <c r="Q44" s="55">
        <v>50.98077</v>
      </c>
      <c r="R44" s="55">
        <v>130.80265</v>
      </c>
      <c r="S44" s="56">
        <f t="shared" si="0"/>
        <v>3891.5000000000009</v>
      </c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3"/>
    </row>
    <row r="45" spans="1:30" ht="121.5" x14ac:dyDescent="0.25">
      <c r="A45" s="33" t="s">
        <v>110</v>
      </c>
      <c r="B45" s="34" t="s">
        <v>111</v>
      </c>
      <c r="C45" s="35" t="s">
        <v>112</v>
      </c>
      <c r="D45" s="36" t="s">
        <v>88</v>
      </c>
      <c r="E45" s="53"/>
      <c r="F45" s="53"/>
      <c r="G45" s="53">
        <v>1521.1</v>
      </c>
      <c r="H45" s="53">
        <v>759</v>
      </c>
      <c r="I45" s="53">
        <v>252.7</v>
      </c>
      <c r="J45" s="53">
        <v>1156.2</v>
      </c>
      <c r="K45" s="53">
        <v>377.4</v>
      </c>
      <c r="L45" s="53">
        <v>136.5</v>
      </c>
      <c r="M45" s="53">
        <v>2237.5</v>
      </c>
      <c r="N45" s="53">
        <v>316.5</v>
      </c>
      <c r="O45" s="53">
        <v>820</v>
      </c>
      <c r="P45" s="53">
        <v>531.6</v>
      </c>
      <c r="Q45" s="53">
        <v>630.79999999999995</v>
      </c>
      <c r="R45" s="53">
        <v>241</v>
      </c>
      <c r="S45" s="54">
        <f t="shared" si="0"/>
        <v>8980.2999999999993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3"/>
    </row>
    <row r="46" spans="1:30" ht="37.5" x14ac:dyDescent="0.3">
      <c r="A46" s="49"/>
      <c r="B46" s="50" t="s">
        <v>105</v>
      </c>
      <c r="C46" s="47" t="s">
        <v>112</v>
      </c>
      <c r="D46" s="51"/>
      <c r="E46" s="55"/>
      <c r="F46" s="55"/>
      <c r="G46" s="55">
        <v>1521.1</v>
      </c>
      <c r="H46" s="55">
        <v>759</v>
      </c>
      <c r="I46" s="55">
        <v>252.7</v>
      </c>
      <c r="J46" s="55">
        <v>1156.2</v>
      </c>
      <c r="K46" s="55">
        <v>377.4</v>
      </c>
      <c r="L46" s="55">
        <v>136.5</v>
      </c>
      <c r="M46" s="55">
        <v>2237.5</v>
      </c>
      <c r="N46" s="55">
        <v>316.5</v>
      </c>
      <c r="O46" s="55">
        <v>820</v>
      </c>
      <c r="P46" s="55">
        <v>531.6</v>
      </c>
      <c r="Q46" s="55">
        <v>630.79999999999995</v>
      </c>
      <c r="R46" s="55">
        <v>241</v>
      </c>
      <c r="S46" s="56">
        <f t="shared" si="0"/>
        <v>8980.2999999999993</v>
      </c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3"/>
    </row>
    <row r="47" spans="1:30" ht="162" x14ac:dyDescent="0.25">
      <c r="A47" s="33" t="s">
        <v>113</v>
      </c>
      <c r="B47" s="34" t="s">
        <v>114</v>
      </c>
      <c r="C47" s="35" t="s">
        <v>115</v>
      </c>
      <c r="D47" s="36" t="s">
        <v>96</v>
      </c>
      <c r="E47" s="53">
        <v>196641.13870000001</v>
      </c>
      <c r="F47" s="53">
        <v>117016.07644</v>
      </c>
      <c r="G47" s="53">
        <v>6112.8005400000002</v>
      </c>
      <c r="H47" s="53"/>
      <c r="I47" s="53"/>
      <c r="J47" s="53">
        <v>9819.3071799999998</v>
      </c>
      <c r="K47" s="53">
        <v>3600.07231</v>
      </c>
      <c r="L47" s="53"/>
      <c r="M47" s="53">
        <v>5462.14977</v>
      </c>
      <c r="N47" s="53">
        <v>2853.9989799999998</v>
      </c>
      <c r="O47" s="53">
        <v>3447.9877700000002</v>
      </c>
      <c r="P47" s="53">
        <v>724.29953999999998</v>
      </c>
      <c r="Q47" s="53">
        <v>4155.0687699999999</v>
      </c>
      <c r="R47" s="53"/>
      <c r="S47" s="54">
        <f t="shared" si="0"/>
        <v>349832.9</v>
      </c>
      <c r="T47" s="6"/>
      <c r="U47" s="6"/>
      <c r="V47" s="6"/>
      <c r="W47" s="6"/>
      <c r="X47" s="6"/>
      <c r="Y47" s="6"/>
      <c r="Z47" s="6"/>
      <c r="AA47" s="6"/>
      <c r="AB47" s="6"/>
      <c r="AC47" s="6"/>
      <c r="AD47" s="3"/>
    </row>
    <row r="48" spans="1:30" ht="37.5" x14ac:dyDescent="0.3">
      <c r="A48" s="49"/>
      <c r="B48" s="50" t="s">
        <v>109</v>
      </c>
      <c r="C48" s="47" t="s">
        <v>115</v>
      </c>
      <c r="D48" s="51"/>
      <c r="E48" s="55">
        <v>3637.3524299999999</v>
      </c>
      <c r="F48" s="55">
        <v>2164.7974100000001</v>
      </c>
      <c r="G48" s="55">
        <v>113.08681</v>
      </c>
      <c r="H48" s="55"/>
      <c r="I48" s="55"/>
      <c r="J48" s="55">
        <v>181.65718000000001</v>
      </c>
      <c r="K48" s="55">
        <v>66.601339999999993</v>
      </c>
      <c r="L48" s="55"/>
      <c r="M48" s="55">
        <v>101.04977</v>
      </c>
      <c r="N48" s="55">
        <v>52.79898</v>
      </c>
      <c r="O48" s="55">
        <v>63.787770000000002</v>
      </c>
      <c r="P48" s="55">
        <v>13.39954</v>
      </c>
      <c r="Q48" s="55">
        <v>76.868769999999998</v>
      </c>
      <c r="R48" s="55"/>
      <c r="S48" s="56">
        <f t="shared" si="0"/>
        <v>6471.4</v>
      </c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3"/>
    </row>
    <row r="49" spans="1:30" ht="20.25" x14ac:dyDescent="0.25">
      <c r="A49" s="38"/>
      <c r="B49" s="39" t="s">
        <v>116</v>
      </c>
      <c r="C49" s="40"/>
      <c r="D49" s="41"/>
      <c r="E49" s="57">
        <v>4347912.3076499999</v>
      </c>
      <c r="F49" s="57">
        <v>2035539.43958</v>
      </c>
      <c r="G49" s="57">
        <v>470972.87501999998</v>
      </c>
      <c r="H49" s="57">
        <v>329608.89600000001</v>
      </c>
      <c r="I49" s="57">
        <v>110194.89177</v>
      </c>
      <c r="J49" s="57">
        <v>439500.95113</v>
      </c>
      <c r="K49" s="57">
        <v>177427.80944000001</v>
      </c>
      <c r="L49" s="57">
        <v>50659.923999999999</v>
      </c>
      <c r="M49" s="57">
        <v>550923.16903999995</v>
      </c>
      <c r="N49" s="57">
        <v>171413.93815999999</v>
      </c>
      <c r="O49" s="57">
        <v>337949.65006000001</v>
      </c>
      <c r="P49" s="57">
        <v>291347.26009</v>
      </c>
      <c r="Q49" s="57">
        <v>307808.20039000001</v>
      </c>
      <c r="R49" s="57">
        <v>275957.36564999999</v>
      </c>
      <c r="S49" s="57">
        <f t="shared" si="0"/>
        <v>9897216.6779800002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3"/>
    </row>
    <row r="50" spans="1:30" ht="20.25" x14ac:dyDescent="0.25">
      <c r="A50" s="38"/>
      <c r="B50" s="39" t="s">
        <v>117</v>
      </c>
      <c r="C50" s="40"/>
      <c r="D50" s="41"/>
      <c r="E50" s="57">
        <v>4343043.1422699997</v>
      </c>
      <c r="F50" s="57">
        <v>2029843.12955</v>
      </c>
      <c r="G50" s="57">
        <v>468527.39421</v>
      </c>
      <c r="H50" s="57">
        <v>327213.70289999997</v>
      </c>
      <c r="I50" s="57">
        <v>109446.611</v>
      </c>
      <c r="J50" s="57">
        <v>437806.95</v>
      </c>
      <c r="K50" s="57">
        <v>176627.21997000001</v>
      </c>
      <c r="L50" s="57">
        <v>50354.324000000001</v>
      </c>
      <c r="M50" s="57">
        <v>548198.91277000005</v>
      </c>
      <c r="N50" s="57">
        <v>170488.87599999999</v>
      </c>
      <c r="O50" s="57">
        <v>335551.837</v>
      </c>
      <c r="P50" s="57">
        <v>289652.86446000001</v>
      </c>
      <c r="Q50" s="57">
        <v>306080.95085000002</v>
      </c>
      <c r="R50" s="57">
        <v>274633.96299999999</v>
      </c>
      <c r="S50" s="57">
        <f t="shared" si="0"/>
        <v>9867469.8779799994</v>
      </c>
      <c r="T50" s="6"/>
      <c r="U50" s="6"/>
      <c r="V50" s="6"/>
      <c r="W50" s="6"/>
      <c r="X50" s="6"/>
      <c r="Y50" s="6"/>
      <c r="Z50" s="6"/>
      <c r="AA50" s="6"/>
      <c r="AB50" s="6"/>
      <c r="AC50" s="6"/>
      <c r="AD50" s="3"/>
    </row>
    <row r="51" spans="1:30" ht="20.25" x14ac:dyDescent="0.25">
      <c r="A51" s="38"/>
      <c r="B51" s="39" t="s">
        <v>118</v>
      </c>
      <c r="C51" s="40"/>
      <c r="D51" s="41"/>
      <c r="E51" s="57">
        <v>4869.1653800000004</v>
      </c>
      <c r="F51" s="57">
        <v>5696.3100299999996</v>
      </c>
      <c r="G51" s="57">
        <v>2445.48081</v>
      </c>
      <c r="H51" s="57">
        <v>2395.1931</v>
      </c>
      <c r="I51" s="57">
        <v>748.28076999999996</v>
      </c>
      <c r="J51" s="57">
        <v>1694.0011300000001</v>
      </c>
      <c r="K51" s="57">
        <v>800.58947000000001</v>
      </c>
      <c r="L51" s="57">
        <v>305.60000000000002</v>
      </c>
      <c r="M51" s="57">
        <v>2724.2562699999999</v>
      </c>
      <c r="N51" s="57">
        <v>925.06215999999995</v>
      </c>
      <c r="O51" s="57">
        <v>2397.81306</v>
      </c>
      <c r="P51" s="57">
        <v>1694.39563</v>
      </c>
      <c r="Q51" s="57">
        <v>1727.24954</v>
      </c>
      <c r="R51" s="57">
        <v>1323.40265</v>
      </c>
      <c r="S51" s="57">
        <f t="shared" si="0"/>
        <v>29746.799999999996</v>
      </c>
      <c r="T51" s="6"/>
      <c r="U51" s="6"/>
      <c r="V51" s="6"/>
      <c r="W51" s="6"/>
      <c r="X51" s="6"/>
      <c r="Y51" s="6"/>
      <c r="Z51" s="6"/>
      <c r="AA51" s="6"/>
      <c r="AB51" s="6"/>
      <c r="AC51" s="6"/>
      <c r="AD51" s="3"/>
    </row>
    <row r="52" spans="1:30" ht="40.5" x14ac:dyDescent="0.25">
      <c r="A52" s="42"/>
      <c r="B52" s="43" t="s">
        <v>105</v>
      </c>
      <c r="C52" s="44"/>
      <c r="D52" s="45"/>
      <c r="E52" s="58">
        <v>4869.1653800000004</v>
      </c>
      <c r="F52" s="58">
        <v>5696.3100299999996</v>
      </c>
      <c r="G52" s="58">
        <v>2445.48081</v>
      </c>
      <c r="H52" s="58">
        <v>2395.1931</v>
      </c>
      <c r="I52" s="58">
        <v>748.28076999999996</v>
      </c>
      <c r="J52" s="58">
        <v>1694.0011300000001</v>
      </c>
      <c r="K52" s="58">
        <v>800.58947000000001</v>
      </c>
      <c r="L52" s="58">
        <v>305.60000000000002</v>
      </c>
      <c r="M52" s="58">
        <v>2724.2562699999999</v>
      </c>
      <c r="N52" s="58">
        <v>925.06215999999995</v>
      </c>
      <c r="O52" s="58">
        <v>2397.81306</v>
      </c>
      <c r="P52" s="58">
        <v>1694.39563</v>
      </c>
      <c r="Q52" s="58">
        <v>1727.24954</v>
      </c>
      <c r="R52" s="58">
        <v>1323.40265</v>
      </c>
      <c r="S52" s="58">
        <f t="shared" si="0"/>
        <v>29746.799999999996</v>
      </c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"/>
    </row>
    <row r="53" spans="1:30" x14ac:dyDescent="0.25">
      <c r="B53" s="6"/>
      <c r="C53" s="4"/>
      <c r="D53" s="6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48" t="s">
        <v>21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 x14ac:dyDescent="0.25">
      <c r="B54" s="6"/>
      <c r="C54" s="4"/>
      <c r="D54" s="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30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30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30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30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30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30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30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30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0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3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0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0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0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x14ac:dyDescent="0.25"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2"/>
    </row>
    <row r="132" spans="2:30" x14ac:dyDescent="0.25"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2"/>
    </row>
    <row r="133" spans="2:30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2"/>
    </row>
    <row r="134" spans="2:3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2"/>
    </row>
    <row r="135" spans="2:3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2"/>
    </row>
    <row r="136" spans="2:3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2"/>
    </row>
    <row r="137" spans="2:3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2"/>
    </row>
    <row r="138" spans="2:3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2"/>
    </row>
    <row r="139" spans="2:3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2"/>
    </row>
    <row r="140" spans="2:3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2"/>
    </row>
    <row r="141" spans="2:3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</row>
    <row r="142" spans="2:3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2"/>
    </row>
    <row r="143" spans="2:3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2"/>
    </row>
    <row r="144" spans="2:3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2"/>
    </row>
    <row r="145" spans="5:19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2"/>
    </row>
    <row r="146" spans="5:19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2"/>
    </row>
    <row r="147" spans="5:19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2"/>
    </row>
    <row r="148" spans="5:19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2"/>
    </row>
    <row r="149" spans="5:19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2"/>
    </row>
    <row r="150" spans="5:19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5:19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5:19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2"/>
    </row>
    <row r="153" spans="5:19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2"/>
    </row>
    <row r="154" spans="5:19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2"/>
    </row>
    <row r="155" spans="5:19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</row>
    <row r="156" spans="5:19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2"/>
    </row>
    <row r="157" spans="5:19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2"/>
    </row>
    <row r="158" spans="5:19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2"/>
    </row>
    <row r="159" spans="5:19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2"/>
    </row>
    <row r="160" spans="5:19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2"/>
    </row>
    <row r="161" spans="5:19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2"/>
    </row>
    <row r="162" spans="5:19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2"/>
    </row>
    <row r="163" spans="5:19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2"/>
    </row>
  </sheetData>
  <mergeCells count="20">
    <mergeCell ref="S15:S16"/>
    <mergeCell ref="R15:R16"/>
    <mergeCell ref="E15:E16"/>
    <mergeCell ref="F15:F16"/>
    <mergeCell ref="G15:G16"/>
    <mergeCell ref="P15:P16"/>
    <mergeCell ref="K15:K16"/>
    <mergeCell ref="Q15:Q16"/>
    <mergeCell ref="L15:L16"/>
    <mergeCell ref="E13:O13"/>
    <mergeCell ref="N15:N16"/>
    <mergeCell ref="I15:I16"/>
    <mergeCell ref="M15:M16"/>
    <mergeCell ref="O15:O16"/>
    <mergeCell ref="H15:H16"/>
    <mergeCell ref="A15:A16"/>
    <mergeCell ref="J15:J16"/>
    <mergeCell ref="B15:B16"/>
    <mergeCell ref="C15:C16"/>
    <mergeCell ref="D15:D16"/>
  </mergeCells>
  <phoneticPr fontId="0" type="noConversion"/>
  <printOptions horizontalCentered="1"/>
  <pageMargins left="0.23622047244094491" right="0.23622047244094491" top="0.28999999999999998" bottom="0.35" header="0.17" footer="0.17"/>
  <pageSetup paperSize="9" scale="29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2017-11-23T23:46:32Z</cp:lastPrinted>
  <dcterms:created xsi:type="dcterms:W3CDTF">2005-09-08T01:35:00Z</dcterms:created>
  <dcterms:modified xsi:type="dcterms:W3CDTF">2017-11-24T02:34:44Z</dcterms:modified>
</cp:coreProperties>
</file>